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5 РНВ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K22" i="1" l="1"/>
  <c r="J22" i="1"/>
  <c r="J13" i="1"/>
  <c r="J14" i="1"/>
  <c r="J15" i="1"/>
  <c r="J16" i="1"/>
  <c r="J17" i="1"/>
  <c r="J18" i="1"/>
  <c r="J19" i="1"/>
  <c r="J20" i="1"/>
  <c r="J21" i="1"/>
  <c r="J12" i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<sst xmlns="http://schemas.openxmlformats.org/spreadsheetml/2006/main" count="76" uniqueCount="40">
  <si>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</si>
  <si>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</si>
  <si>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</si>
  <si>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</si>
  <si>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</si>
  <si>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</si>
  <si>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</si>
  <si>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</si>
  <si>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</si>
  <si>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</si>
  <si>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</si>
  <si>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</si>
  <si>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</si>
  <si>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</si>
  <si>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</si>
  <si>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</si>
  <si>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</si>
  <si>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</si>
  <si>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</si>
  <si>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</si>
  <si>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</si>
  <si>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"Отвод гнутый 1 ГО.6.820.14-09Г2ФБ (54 шт)"</t>
  </si>
  <si>
    <t>ЛОТ НЕДЕЛИМЫЙ</t>
  </si>
  <si>
    <t>1064908</t>
  </si>
  <si>
    <t>Отвод гнутый 1 ГО.6.820.14-09Г2ФБ</t>
  </si>
  <si>
    <t>ШТ</t>
  </si>
  <si>
    <t>Партия</t>
  </si>
  <si>
    <t>DBV1600001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</si>
  <si>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</si>
  <si>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</si>
  <si>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</si>
  <si>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</si>
  <si>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</si>
  <si>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</si>
  <si>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</si>
  <si>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</si>
  <si>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</si>
  <si>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</si>
  <si>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НВЛ-2020/355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</si>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</sst>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5.8554687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37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38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39</v>
      </c>
      <c r="B8" s="45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26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10</v>
      </c>
      <c r="C12" s="26" t="s">
        <v>27</v>
      </c>
      <c r="D12" s="26" t="s">
        <v>23</v>
      </c>
      <c r="E12" s="27" t="s">
        <v>24</v>
      </c>
      <c r="F12" s="26" t="s">
        <v>25</v>
      </c>
      <c r="G12" s="34">
        <v>4</v>
      </c>
      <c r="H12" s="33">
        <v>384635</v>
      </c>
      <c r="I12" s="28">
        <v>42340</v>
      </c>
      <c r="J12" s="35">
        <f>G12*H12</f>
        <v>1538540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6">
        <v>2</v>
      </c>
      <c r="B13" s="26" t="s">
        <v>10</v>
      </c>
      <c r="C13" s="26" t="s">
        <v>28</v>
      </c>
      <c r="D13" s="26" t="s">
        <v>23</v>
      </c>
      <c r="E13" s="27" t="s">
        <v>24</v>
      </c>
      <c r="F13" s="26" t="s">
        <v>25</v>
      </c>
      <c r="G13" s="34">
        <v>7</v>
      </c>
      <c r="H13" s="33">
        <v>384635</v>
      </c>
      <c r="I13" s="28">
        <v>42340</v>
      </c>
      <c r="J13" s="35">
        <f t="shared" ref="J13:J21" si="0">G13*H13</f>
        <v>2692445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10</v>
      </c>
      <c r="C14" s="26" t="s">
        <v>29</v>
      </c>
      <c r="D14" s="26" t="s">
        <v>23</v>
      </c>
      <c r="E14" s="27" t="s">
        <v>24</v>
      </c>
      <c r="F14" s="26" t="s">
        <v>25</v>
      </c>
      <c r="G14" s="34">
        <v>1</v>
      </c>
      <c r="H14" s="33">
        <v>384635</v>
      </c>
      <c r="I14" s="28">
        <v>42340</v>
      </c>
      <c r="J14" s="35">
        <f t="shared" si="0"/>
        <v>384635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6">
        <v>4</v>
      </c>
      <c r="B15" s="26" t="s">
        <v>10</v>
      </c>
      <c r="C15" s="26" t="s">
        <v>30</v>
      </c>
      <c r="D15" s="26" t="s">
        <v>23</v>
      </c>
      <c r="E15" s="27" t="s">
        <v>24</v>
      </c>
      <c r="F15" s="26" t="s">
        <v>25</v>
      </c>
      <c r="G15" s="34">
        <v>5</v>
      </c>
      <c r="H15" s="33">
        <v>384635</v>
      </c>
      <c r="I15" s="28">
        <v>42340</v>
      </c>
      <c r="J15" s="35">
        <f t="shared" si="0"/>
        <v>1923175</v>
      </c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6">
        <v>5</v>
      </c>
      <c r="B16" s="26" t="s">
        <v>10</v>
      </c>
      <c r="C16" s="26" t="s">
        <v>31</v>
      </c>
      <c r="D16" s="26" t="s">
        <v>23</v>
      </c>
      <c r="E16" s="27" t="s">
        <v>24</v>
      </c>
      <c r="F16" s="26" t="s">
        <v>25</v>
      </c>
      <c r="G16" s="34">
        <v>2</v>
      </c>
      <c r="H16" s="33">
        <v>384635</v>
      </c>
      <c r="I16" s="28">
        <v>42340</v>
      </c>
      <c r="J16" s="35">
        <f t="shared" si="0"/>
        <v>769270</v>
      </c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6">
        <v>6</v>
      </c>
      <c r="B17" s="26" t="s">
        <v>10</v>
      </c>
      <c r="C17" s="26" t="s">
        <v>32</v>
      </c>
      <c r="D17" s="26" t="s">
        <v>23</v>
      </c>
      <c r="E17" s="27" t="s">
        <v>24</v>
      </c>
      <c r="F17" s="26" t="s">
        <v>25</v>
      </c>
      <c r="G17" s="34">
        <v>2</v>
      </c>
      <c r="H17" s="33">
        <v>384635</v>
      </c>
      <c r="I17" s="28">
        <v>42340</v>
      </c>
      <c r="J17" s="35">
        <f t="shared" si="0"/>
        <v>769270</v>
      </c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6">
        <v>7</v>
      </c>
      <c r="B18" s="26" t="s">
        <v>10</v>
      </c>
      <c r="C18" s="26" t="s">
        <v>33</v>
      </c>
      <c r="D18" s="26" t="s">
        <v>23</v>
      </c>
      <c r="E18" s="27" t="s">
        <v>24</v>
      </c>
      <c r="F18" s="26" t="s">
        <v>25</v>
      </c>
      <c r="G18" s="34">
        <v>1</v>
      </c>
      <c r="H18" s="33">
        <v>384635</v>
      </c>
      <c r="I18" s="28">
        <v>42340</v>
      </c>
      <c r="J18" s="35">
        <f t="shared" si="0"/>
        <v>384635</v>
      </c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6">
        <v>8</v>
      </c>
      <c r="B19" s="26" t="s">
        <v>10</v>
      </c>
      <c r="C19" s="26" t="s">
        <v>34</v>
      </c>
      <c r="D19" s="26" t="s">
        <v>23</v>
      </c>
      <c r="E19" s="27" t="s">
        <v>24</v>
      </c>
      <c r="F19" s="26" t="s">
        <v>25</v>
      </c>
      <c r="G19" s="34">
        <v>1</v>
      </c>
      <c r="H19" s="33">
        <v>292868</v>
      </c>
      <c r="I19" s="28">
        <v>40889</v>
      </c>
      <c r="J19" s="35">
        <f t="shared" si="0"/>
        <v>292868</v>
      </c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6">
        <v>9</v>
      </c>
      <c r="B20" s="26" t="s">
        <v>10</v>
      </c>
      <c r="C20" s="26" t="s">
        <v>35</v>
      </c>
      <c r="D20" s="26" t="s">
        <v>23</v>
      </c>
      <c r="E20" s="27" t="s">
        <v>24</v>
      </c>
      <c r="F20" s="26" t="s">
        <v>25</v>
      </c>
      <c r="G20" s="34">
        <v>1</v>
      </c>
      <c r="H20" s="33">
        <v>243652</v>
      </c>
      <c r="I20" s="28">
        <v>40512</v>
      </c>
      <c r="J20" s="35">
        <f t="shared" si="0"/>
        <v>243652</v>
      </c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6">
        <v>10</v>
      </c>
      <c r="B21" s="26" t="s">
        <v>10</v>
      </c>
      <c r="C21" s="26" t="s">
        <v>36</v>
      </c>
      <c r="D21" s="26" t="s">
        <v>23</v>
      </c>
      <c r="E21" s="27" t="s">
        <v>24</v>
      </c>
      <c r="F21" s="26" t="s">
        <v>25</v>
      </c>
      <c r="G21" s="34">
        <v>30</v>
      </c>
      <c r="H21" s="33">
        <v>243652</v>
      </c>
      <c r="I21" s="28">
        <v>40512</v>
      </c>
      <c r="J21" s="35">
        <f t="shared" si="0"/>
        <v>7309560</v>
      </c>
      <c r="K21" s="35"/>
      <c r="L21" s="21"/>
      <c r="M21" s="21"/>
      <c r="N21" s="21"/>
      <c r="O21" s="21"/>
      <c r="P21" s="21"/>
      <c r="Q21" s="21"/>
    </row>
    <row r="22" spans="1:17" s="4" customFormat="1" ht="15.75" x14ac:dyDescent="0.25">
      <c r="A22" s="37" t="s">
        <v>7</v>
      </c>
      <c r="B22" s="38"/>
      <c r="C22" s="38"/>
      <c r="D22" s="38"/>
      <c r="E22" s="39"/>
      <c r="F22" s="29"/>
      <c r="G22" s="30">
        <f>SUM(G12:G21)</f>
        <v>54</v>
      </c>
      <c r="H22" s="31"/>
      <c r="I22" s="32"/>
      <c r="J22" s="22">
        <f>SUM(J12:J21)</f>
        <v>16308050</v>
      </c>
      <c r="K22" s="21">
        <f>J22*1.2</f>
        <v>19569660</v>
      </c>
      <c r="L22" s="12"/>
      <c r="M22" s="12"/>
      <c r="N22" s="12"/>
      <c r="O22" s="12"/>
      <c r="P22" s="12"/>
      <c r="Q22" s="12"/>
    </row>
    <row r="23" spans="1:17" s="4" customFormat="1" x14ac:dyDescent="0.25">
      <c r="A23" s="54"/>
      <c r="B23" s="55"/>
      <c r="C23" s="55"/>
      <c r="D23" s="55"/>
      <c r="E23" s="55"/>
      <c r="F23" s="55"/>
      <c r="G23" s="55"/>
      <c r="H23" s="55"/>
      <c r="I23" s="5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43" t="s">
        <v>15</v>
      </c>
      <c r="G24" s="43"/>
      <c r="H24" s="43"/>
      <c r="I24" s="4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53" t="s">
        <v>14</v>
      </c>
      <c r="G25" s="53"/>
      <c r="H25" s="53"/>
      <c r="I25" s="53"/>
      <c r="Q25" s="12"/>
    </row>
    <row r="26" spans="1:17" s="4" customFormat="1" ht="33.75" customHeight="1" x14ac:dyDescent="0.25">
      <c r="A26" s="40" t="s">
        <v>16</v>
      </c>
      <c r="B26" s="41"/>
      <c r="C26" s="41"/>
      <c r="D26" s="41"/>
      <c r="E26" s="42"/>
      <c r="F26" s="53" t="s">
        <v>13</v>
      </c>
      <c r="G26" s="53"/>
      <c r="H26" s="53"/>
      <c r="I26" s="53"/>
      <c r="Q26" s="12"/>
    </row>
    <row r="27" spans="1:17" ht="121.5" customHeight="1" x14ac:dyDescent="0.25">
      <c r="A27" s="57" t="s">
        <v>19</v>
      </c>
      <c r="B27" s="58"/>
      <c r="C27" s="58"/>
      <c r="D27" s="58"/>
      <c r="E27" s="59"/>
      <c r="F27" s="60" t="s">
        <v>20</v>
      </c>
      <c r="G27" s="60"/>
      <c r="H27" s="60"/>
      <c r="I27" s="60"/>
    </row>
    <row r="28" spans="1:17" ht="64.5" customHeight="1" x14ac:dyDescent="0.25">
      <c r="A28" s="61"/>
      <c r="B28" s="61"/>
      <c r="C28" s="61"/>
      <c r="D28" s="61"/>
      <c r="E28" s="61"/>
      <c r="F28" s="62"/>
      <c r="G28" s="62"/>
      <c r="H28" s="62"/>
      <c r="I28" s="62"/>
    </row>
    <row r="29" spans="1:17" ht="60.75" customHeight="1" x14ac:dyDescent="0.3">
      <c r="A29" s="52"/>
      <c r="B29" s="52"/>
      <c r="C29" s="52"/>
      <c r="D29" s="52"/>
      <c r="E29" s="52"/>
      <c r="F29" s="63"/>
      <c r="G29" s="64"/>
      <c r="H29" s="64"/>
      <c r="I29" s="64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</row>
    <row r="33" spans="1:1" ht="15.75" x14ac:dyDescent="0.25">
      <c r="A33" s="24"/>
    </row>
  </sheetData>
  <mergeCells count="22"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F29:I29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2023-12-18T04:17:53Z</cp:lastPrinted>
  <dcterms:created xsi:type="dcterms:W3CDTF">2016-09-16T10:27:35Z</dcterms:created>
  <dcterms:modified xsi:type="dcterms:W3CDTF">2024-09-02T01:54:59Z</dcterms:modified>
</cp:coreProperties>
</file>